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<sst xmlns="http://schemas.openxmlformats.org/spreadsheetml/2006/main" count="282" uniqueCount="80">
  <si>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</si>
  <si>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</si>
  <si>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</si>
  <si>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</si>
  <si>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</si>
  <si>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</si>
  <si>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</si>
  <si>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</si>
  <si>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8機保測　第3050-1号</t>
  </si>
  <si>
    <t xml:space="preserve">　業務名</t>
  </si>
  <si>
    <t>三八地区(三沢漁港)水産物供給基盤機能保全事業測量・設計業務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</si>
  <si>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</si>
  <si>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</si>
  <si>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</si>
  <si>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</si>
  <si>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</si>
  <si>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</si>
  <si>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</si>
  <si>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</si>
  <si>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</si>
  <si>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</si>
  <si>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</si>
  <si>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</si>
  <si>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基準点測量</t>
  </si>
  <si>
    <t/>
  </si>
  <si>
    <t>式</t>
  </si>
  <si>
    <t>3級基準点測量</t>
  </si>
  <si>
    <t>3級基準点測量(電子基準点)</t>
  </si>
  <si>
    <t>永久標識設置あり,伐採含まない</t>
  </si>
  <si>
    <t>点</t>
  </si>
  <si>
    <t>基準点設置</t>
  </si>
  <si>
    <t>地上埋設(上面舗装)</t>
  </si>
  <si>
    <t>4級基準点測量</t>
  </si>
  <si>
    <t>永久標識設置なし,伐採含まない</t>
  </si>
  <si>
    <t>地形測量</t>
  </si>
  <si>
    <t>現地測量</t>
  </si>
  <si>
    <t>(km2)式</t>
  </si>
  <si>
    <t>(0.002)1</t>
  </si>
  <si>
    <t>応用測量</t>
  </si>
  <si>
    <t>路線測量</t>
  </si>
  <si>
    <t>作業計画</t>
  </si>
  <si>
    <t>業務</t>
  </si>
  <si>
    <t>縦断測量</t>
  </si>
  <si>
    <t>km</t>
  </si>
  <si>
    <t>横断測量</t>
  </si>
  <si>
    <t>現地調査</t>
  </si>
  <si>
    <t>ひび割れ検測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</si>
  <si>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</si>
  <si>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</si>
  <si>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</si>
  <si>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</si>
  <si>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</si>
  <si>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</si>
  <si>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</si>
  <si>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</si>
  <si>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</si>
  <si>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≪業務価格≫委託数量　Ｎ＝　1　式</t>
  </si>
  <si>
    <t>設計業務</t>
  </si>
  <si>
    <t>実施設計</t>
  </si>
  <si>
    <t>設計計画</t>
  </si>
  <si>
    <t>図面作成</t>
  </si>
  <si>
    <t>外郭施設　直立堤</t>
  </si>
  <si>
    <t>数量計算</t>
  </si>
  <si>
    <t>協議･報告</t>
  </si>
  <si>
    <t>事前・中間・最終</t>
  </si>
  <si>
    <t>照査</t>
  </si>
  <si>
    <t>事務用品費</t>
  </si>
  <si>
    <t>業務成果品費</t>
  </si>
  <si>
    <t>旅費</t>
  </si>
  <si>
    <t>直接原価（その他原価除く）</t>
  </si>
  <si>
    <t>その他原価</t>
  </si>
  <si>
    <t>一般管理費等</t>
  </si>
  <si>
    <t>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</si>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</sst>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23</v>
      </c>
      <c r="C23" s="15"/>
      <c r="D23" s="16"/>
      <c r="E23" s="20"/>
      <c r="F23" s="22"/>
      <c r="G23" s="26">
        <f>G26+G35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28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2.0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30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31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29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 t="s">
        <v>32</v>
      </c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32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33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29</v>
      </c>
      <c r="F40" s="23" t="n">
        <v>13.0</v>
      </c>
      <c r="G40" s="27"/>
      <c r="H40" s="29"/>
      <c r="J40" s="30"/>
      <c r="K40" s="31"/>
    </row>
    <row r="41" ht="15.0" customHeight="true">
      <c r="A41" s="14" t="s">
        <v>34</v>
      </c>
      <c r="B41" s="15"/>
      <c r="C41" s="15"/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1.0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 t="s">
        <v>35</v>
      </c>
      <c r="C44" s="15"/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2.0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 t="s">
        <v>35</v>
      </c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35</v>
      </c>
      <c r="E50" s="20"/>
      <c r="F50" s="24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4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36</v>
      </c>
      <c r="F52" s="25" t="s">
        <v>37</v>
      </c>
      <c r="G52" s="27"/>
      <c r="H52" s="29"/>
      <c r="J52" s="30"/>
      <c r="K52" s="31"/>
    </row>
    <row r="53" ht="15.0" customHeight="true">
      <c r="A53" s="14" t="s">
        <v>38</v>
      </c>
      <c r="B53" s="15"/>
      <c r="C53" s="15"/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1.0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 t="s">
        <v>39</v>
      </c>
      <c r="C56" s="15"/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2.0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 t="s">
        <v>39</v>
      </c>
      <c r="D59" s="16"/>
      <c r="E59" s="20"/>
      <c r="F59" s="22"/>
      <c r="G59" s="26">
        <f>G62+G65+G68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40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41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42</v>
      </c>
      <c r="E65" s="20"/>
      <c r="F65" s="24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4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43</v>
      </c>
      <c r="F67" s="25" t="n">
        <v>0.2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44</v>
      </c>
      <c r="E68" s="20"/>
      <c r="F68" s="24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4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43</v>
      </c>
      <c r="F70" s="25" t="n">
        <v>0.1</v>
      </c>
      <c r="G70" s="27"/>
      <c r="H70" s="29"/>
      <c r="J70" s="30"/>
      <c r="K70" s="31"/>
    </row>
    <row r="71" ht="15.0" customHeight="true">
      <c r="A71" s="14" t="s">
        <v>45</v>
      </c>
      <c r="B71" s="15"/>
      <c r="C71" s="15"/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1.0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 t="s">
        <v>45</v>
      </c>
      <c r="C74" s="15"/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2.0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 t="s">
        <v>45</v>
      </c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46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 t="s">
        <v>47</v>
      </c>
      <c r="B83" s="15"/>
      <c r="C83" s="15"/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1.0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 t="s">
        <v>47</v>
      </c>
      <c r="C86" s="15"/>
      <c r="D86" s="16"/>
      <c r="E86" s="20"/>
      <c r="F86" s="22"/>
      <c r="G86" s="26">
        <f>G89+G95</f>
      </c>
      <c r="H86" s="28" t="s">
        <v>24</v>
      </c>
      <c r="J86" s="30" t="n">
        <v>23.0</v>
      </c>
      <c r="K86" s="31" t="n">
        <v>2.0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 t="s">
        <v>48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49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/>
      <c r="C95" s="15" t="s">
        <v>50</v>
      </c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51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 t="s">
        <v>52</v>
      </c>
      <c r="B101" s="15"/>
      <c r="C101" s="15"/>
      <c r="D101" s="16"/>
      <c r="E101" s="20"/>
      <c r="F101" s="22"/>
      <c r="G101" s="26">
        <f>G17+G20+G41+G53+G71+G83</f>
      </c>
      <c r="H101" s="28" t="s">
        <v>24</v>
      </c>
      <c r="J101" s="30" t="n">
        <v>28.0</v>
      </c>
      <c r="K101" s="31"/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 t="s">
        <v>53</v>
      </c>
      <c r="B104" s="15"/>
      <c r="C104" s="15"/>
      <c r="D104" s="16"/>
      <c r="E104" s="20"/>
      <c r="F104" s="22"/>
      <c r="G104" s="26">
        <f>G107</f>
      </c>
      <c r="H104" s="28" t="s">
        <v>24</v>
      </c>
      <c r="J104" s="30" t="n">
        <v>29.0</v>
      </c>
      <c r="K104" s="31"/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 t="s">
        <v>54</v>
      </c>
      <c r="C107" s="15"/>
      <c r="D107" s="16"/>
      <c r="E107" s="20"/>
      <c r="F107" s="22"/>
      <c r="G107" s="27"/>
      <c r="H107" s="28" t="s">
        <v>24</v>
      </c>
      <c r="J107" s="30" t="n">
        <v>30.0</v>
      </c>
      <c r="K107" s="31"/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 t="s">
        <v>55</v>
      </c>
      <c r="B110" s="15"/>
      <c r="C110" s="15"/>
      <c r="D110" s="16"/>
      <c r="E110" s="20"/>
      <c r="F110" s="22"/>
      <c r="G110" s="26">
        <f>G101+G104</f>
      </c>
      <c r="H110" s="28" t="s">
        <v>24</v>
      </c>
      <c r="J110" s="30" t="n">
        <v>31.0</v>
      </c>
      <c r="K110" s="31"/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>
      <c r="A113" s="11" t="s">
        <v>56</v>
      </c>
      <c r="H113" s="13"/>
    </row>
    <row r="114">
      <c r="A114" s="11"/>
      <c r="H114" s="13"/>
    </row>
    <row r="115">
      <c r="A115" s="12"/>
      <c r="B115" s="12"/>
      <c r="C115" s="12"/>
      <c r="D115" s="12"/>
      <c r="E115" s="12"/>
      <c r="F115" s="12"/>
      <c r="G115" s="12"/>
      <c r="H115" s="13"/>
    </row>
    <row r="116" ht="15.0" customHeight="true">
      <c r="A116" s="14" t="s">
        <v>57</v>
      </c>
      <c r="B116" s="15"/>
      <c r="C116" s="15"/>
      <c r="D116" s="16"/>
      <c r="E116" s="20"/>
      <c r="F116" s="22"/>
      <c r="G116" s="26">
        <f>G119+G140</f>
      </c>
      <c r="H116" s="28" t="s">
        <v>24</v>
      </c>
      <c r="J116" s="30" t="n">
        <v>32.0</v>
      </c>
      <c r="K116" s="31" t="n">
        <v>1.0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 t="s">
        <v>58</v>
      </c>
      <c r="C119" s="15"/>
      <c r="D119" s="16"/>
      <c r="E119" s="20"/>
      <c r="F119" s="22"/>
      <c r="G119" s="26">
        <f>G122</f>
      </c>
      <c r="H119" s="28" t="s">
        <v>24</v>
      </c>
      <c r="J119" s="30" t="n">
        <v>33.0</v>
      </c>
      <c r="K119" s="31" t="n">
        <v>2.0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 t="s">
        <v>58</v>
      </c>
      <c r="D122" s="16"/>
      <c r="E122" s="20"/>
      <c r="F122" s="22"/>
      <c r="G122" s="26">
        <f>G125+G128+G131+G134+G137</f>
      </c>
      <c r="H122" s="28" t="s">
        <v>24</v>
      </c>
      <c r="J122" s="30" t="n">
        <v>34.0</v>
      </c>
      <c r="K122" s="31" t="n">
        <v>3.0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/>
      <c r="C125" s="15"/>
      <c r="D125" s="16" t="s">
        <v>59</v>
      </c>
      <c r="E125" s="20"/>
      <c r="F125" s="22"/>
      <c r="G125" s="27"/>
      <c r="H125" s="28" t="s">
        <v>24</v>
      </c>
      <c r="J125" s="30" t="n">
        <v>35.0</v>
      </c>
      <c r="K125" s="31" t="n">
        <v>4.0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7"/>
      <c r="H127" s="29"/>
      <c r="J127" s="30"/>
      <c r="K127" s="31"/>
    </row>
    <row r="128" ht="15.0" customHeight="true">
      <c r="A128" s="14"/>
      <c r="B128" s="15"/>
      <c r="C128" s="15"/>
      <c r="D128" s="16" t="s">
        <v>60</v>
      </c>
      <c r="E128" s="20"/>
      <c r="F128" s="22"/>
      <c r="G128" s="27"/>
      <c r="H128" s="28" t="s">
        <v>24</v>
      </c>
      <c r="J128" s="30" t="n">
        <v>36.0</v>
      </c>
      <c r="K128" s="31" t="n">
        <v>4.0</v>
      </c>
    </row>
    <row r="129" ht="15.0" customHeight="true">
      <c r="A129" s="14"/>
      <c r="B129" s="15"/>
      <c r="C129" s="15"/>
      <c r="D129" s="16" t="s">
        <v>61</v>
      </c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/>
      <c r="B131" s="15"/>
      <c r="C131" s="15"/>
      <c r="D131" s="16" t="s">
        <v>62</v>
      </c>
      <c r="E131" s="20"/>
      <c r="F131" s="22"/>
      <c r="G131" s="27"/>
      <c r="H131" s="28" t="s">
        <v>24</v>
      </c>
      <c r="J131" s="30" t="n">
        <v>37.0</v>
      </c>
      <c r="K131" s="31" t="n">
        <v>4.0</v>
      </c>
    </row>
    <row r="132" ht="15.0" customHeight="true">
      <c r="A132" s="14"/>
      <c r="B132" s="15"/>
      <c r="C132" s="15"/>
      <c r="D132" s="16" t="s">
        <v>61</v>
      </c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7"/>
      <c r="H133" s="29"/>
      <c r="J133" s="30"/>
      <c r="K133" s="31"/>
    </row>
    <row r="134" ht="15.0" customHeight="true">
      <c r="A134" s="14"/>
      <c r="B134" s="15"/>
      <c r="C134" s="15"/>
      <c r="D134" s="16" t="s">
        <v>63</v>
      </c>
      <c r="E134" s="20"/>
      <c r="F134" s="22"/>
      <c r="G134" s="27"/>
      <c r="H134" s="28" t="s">
        <v>24</v>
      </c>
      <c r="J134" s="30" t="n">
        <v>38.0</v>
      </c>
      <c r="K134" s="31" t="n">
        <v>4.0</v>
      </c>
    </row>
    <row r="135" ht="15.0" customHeight="true">
      <c r="A135" s="14"/>
      <c r="B135" s="15"/>
      <c r="C135" s="15"/>
      <c r="D135" s="16" t="s">
        <v>64</v>
      </c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7"/>
      <c r="H136" s="29"/>
      <c r="J136" s="30"/>
      <c r="K136" s="31"/>
    </row>
    <row r="137" ht="15.0" customHeight="true">
      <c r="A137" s="14"/>
      <c r="B137" s="15"/>
      <c r="C137" s="15"/>
      <c r="D137" s="16" t="s">
        <v>65</v>
      </c>
      <c r="E137" s="20"/>
      <c r="F137" s="22"/>
      <c r="G137" s="27"/>
      <c r="H137" s="28" t="s">
        <v>24</v>
      </c>
      <c r="J137" s="30" t="n">
        <v>39.0</v>
      </c>
      <c r="K137" s="31" t="n">
        <v>4.0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7"/>
      <c r="H139" s="29"/>
      <c r="J139" s="30"/>
      <c r="K139" s="31"/>
    </row>
    <row r="140" ht="15.0" customHeight="true">
      <c r="A140" s="14"/>
      <c r="B140" s="15" t="s">
        <v>47</v>
      </c>
      <c r="C140" s="15"/>
      <c r="D140" s="16"/>
      <c r="E140" s="20"/>
      <c r="F140" s="22"/>
      <c r="G140" s="26">
        <f>G143</f>
      </c>
      <c r="H140" s="28" t="s">
        <v>24</v>
      </c>
      <c r="J140" s="30" t="n">
        <v>40.0</v>
      </c>
      <c r="K140" s="31" t="n">
        <v>2.0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/>
      <c r="C143" s="15" t="s">
        <v>47</v>
      </c>
      <c r="D143" s="16"/>
      <c r="E143" s="20"/>
      <c r="F143" s="22"/>
      <c r="G143" s="26">
        <f>G146+G149+G152</f>
      </c>
      <c r="H143" s="28" t="s">
        <v>24</v>
      </c>
      <c r="J143" s="30" t="n">
        <v>41.0</v>
      </c>
      <c r="K143" s="31" t="n">
        <v>3.0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/>
      <c r="C146" s="15"/>
      <c r="D146" s="16" t="s">
        <v>66</v>
      </c>
      <c r="E146" s="20"/>
      <c r="F146" s="22"/>
      <c r="G146" s="27"/>
      <c r="H146" s="28" t="s">
        <v>24</v>
      </c>
      <c r="J146" s="30" t="n">
        <v>42.0</v>
      </c>
      <c r="K146" s="31" t="n">
        <v>4.0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7"/>
      <c r="H148" s="29"/>
      <c r="J148" s="30"/>
      <c r="K148" s="31"/>
    </row>
    <row r="149" ht="15.0" customHeight="true">
      <c r="A149" s="14"/>
      <c r="B149" s="15"/>
      <c r="C149" s="15"/>
      <c r="D149" s="16" t="s">
        <v>67</v>
      </c>
      <c r="E149" s="20"/>
      <c r="F149" s="22"/>
      <c r="G149" s="27"/>
      <c r="H149" s="28" t="s">
        <v>24</v>
      </c>
      <c r="J149" s="30" t="n">
        <v>43.0</v>
      </c>
      <c r="K149" s="31" t="n">
        <v>4.0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7"/>
      <c r="H151" s="29"/>
      <c r="J151" s="30"/>
      <c r="K151" s="31"/>
    </row>
    <row r="152" ht="15.0" customHeight="true">
      <c r="A152" s="14"/>
      <c r="B152" s="15"/>
      <c r="C152" s="15"/>
      <c r="D152" s="16" t="s">
        <v>68</v>
      </c>
      <c r="E152" s="20"/>
      <c r="F152" s="22"/>
      <c r="G152" s="27"/>
      <c r="H152" s="28" t="s">
        <v>24</v>
      </c>
      <c r="J152" s="30" t="n">
        <v>44.0</v>
      </c>
      <c r="K152" s="31" t="n">
        <v>4.0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7"/>
      <c r="H154" s="29"/>
      <c r="J154" s="30"/>
      <c r="K154" s="31"/>
    </row>
    <row r="155" ht="15.0" customHeight="true">
      <c r="A155" s="14" t="s">
        <v>69</v>
      </c>
      <c r="B155" s="15"/>
      <c r="C155" s="15"/>
      <c r="D155" s="16"/>
      <c r="E155" s="20"/>
      <c r="F155" s="22"/>
      <c r="G155" s="26">
        <f>G113+G116</f>
      </c>
      <c r="H155" s="28" t="s">
        <v>24</v>
      </c>
      <c r="J155" s="30" t="n">
        <v>45.0</v>
      </c>
      <c r="K155" s="31"/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 t="s">
        <v>70</v>
      </c>
      <c r="B158" s="15"/>
      <c r="C158" s="15"/>
      <c r="D158" s="16"/>
      <c r="E158" s="20"/>
      <c r="F158" s="22"/>
      <c r="G158" s="27"/>
      <c r="H158" s="28" t="s">
        <v>24</v>
      </c>
      <c r="J158" s="30" t="n">
        <v>46.0</v>
      </c>
      <c r="K158" s="31"/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7"/>
      <c r="H160" s="29"/>
      <c r="J160" s="30"/>
      <c r="K160" s="31"/>
    </row>
    <row r="161" ht="15.0" customHeight="true">
      <c r="A161" s="14" t="s">
        <v>71</v>
      </c>
      <c r="B161" s="15"/>
      <c r="C161" s="15"/>
      <c r="D161" s="16"/>
      <c r="E161" s="20"/>
      <c r="F161" s="22"/>
      <c r="G161" s="27"/>
      <c r="H161" s="28" t="s">
        <v>24</v>
      </c>
      <c r="J161" s="30" t="n">
        <v>47.0</v>
      </c>
      <c r="K161" s="31"/>
    </row>
    <row r="162" ht="15.0" customHeight="true">
      <c r="A162" s="14"/>
      <c r="B162" s="15"/>
      <c r="C162" s="15"/>
      <c r="D162" s="16"/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7"/>
      <c r="H163" s="29"/>
      <c r="J163" s="30"/>
      <c r="K163" s="31"/>
    </row>
    <row r="164" ht="15.0" customHeight="true">
      <c r="A164" s="14" t="s">
        <v>72</v>
      </c>
      <c r="B164" s="15"/>
      <c r="C164" s="15"/>
      <c r="D164" s="16"/>
      <c r="E164" s="20"/>
      <c r="F164" s="22"/>
      <c r="G164" s="26">
        <f>G155+G158+G161</f>
      </c>
      <c r="H164" s="28" t="s">
        <v>24</v>
      </c>
      <c r="J164" s="30" t="n">
        <v>48.0</v>
      </c>
      <c r="K164" s="31"/>
    </row>
    <row r="165" ht="15.0" customHeight="true">
      <c r="A165" s="14"/>
      <c r="B165" s="15"/>
      <c r="C165" s="15"/>
      <c r="D165" s="16"/>
      <c r="E165" s="20" t="s">
        <v>24</v>
      </c>
      <c r="F165" s="22"/>
      <c r="G165" s="26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6"/>
      <c r="H166" s="29"/>
      <c r="J166" s="30"/>
      <c r="K166" s="31"/>
    </row>
    <row r="167" ht="15.0" customHeight="true">
      <c r="A167" s="32" t="s">
        <v>73</v>
      </c>
      <c r="B167" s="33"/>
      <c r="C167" s="33"/>
      <c r="D167" s="34"/>
      <c r="E167" s="41"/>
      <c r="F167" s="44"/>
      <c r="G167" s="50">
        <f>G110+G164</f>
      </c>
      <c r="H167" s="51" t="s">
        <v>24</v>
      </c>
      <c r="J167" s="55" t="n">
        <v>49.0</v>
      </c>
      <c r="K167" s="55" t="n">
        <v>30.0</v>
      </c>
    </row>
    <row r="168" ht="15.0" customHeight="true">
      <c r="A168" s="35"/>
      <c r="B168" s="36"/>
      <c r="C168" s="36"/>
      <c r="D168" s="37"/>
      <c r="E168" s="42" t="s">
        <v>24</v>
      </c>
      <c r="F168" s="45"/>
      <c r="G168" s="50"/>
      <c r="H168" s="52" t="s">
        <v>24</v>
      </c>
    </row>
    <row r="169" ht="15.0" customHeight="true">
      <c r="A169" s="38"/>
      <c r="B169" s="39"/>
      <c r="C169" s="39"/>
      <c r="D169" s="40"/>
      <c r="E169" s="43" t="s">
        <v>25</v>
      </c>
      <c r="F169" s="46" t="n">
        <v>1.0</v>
      </c>
      <c r="G169" s="50"/>
      <c r="H169" s="53"/>
    </row>
    <row r="170">
      <c r="A170" s="56" t="s">
        <v>74</v>
      </c>
      <c r="B170" s="57" t="s">
        <v>75</v>
      </c>
      <c r="J170" s="30" t="n">
        <v>99999.0</v>
      </c>
    </row>
    <row r="171">
      <c r="A171" s="56" t="s">
        <v>76</v>
      </c>
      <c r="B171" s="57" t="s">
        <v>77</v>
      </c>
    </row>
    <row r="172">
      <c r="A172" s="56" t="s">
        <v>78</v>
      </c>
      <c r="B172" s="57" t="s">
        <v>79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A113:H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7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2026-05-25T01:29:47Z</dcterms:created>
  <dc:creator>Apache POI</dc:creator>
</cp:coreProperties>
</file>